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vlookup\Game show\Discrete\"/>
    </mc:Choice>
  </mc:AlternateContent>
  <xr:revisionPtr revIDLastSave="0" documentId="13_ncr:1_{C42480F3-7B8E-490E-8555-81FD2564D47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over" sheetId="4" r:id="rId1"/>
    <sheet name="Shows" sheetId="6" r:id="rId2"/>
    <sheet name="Inputs" sheetId="2" r:id="rId3"/>
    <sheet name="Calculations" sheetId="5" r:id="rId4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IncomeMultiplier">Calculations!$E$7</definedName>
    <definedName name="IncomeUnadjusted">Calculations!$F$6:$O$6</definedName>
    <definedName name="ModelYear">Inputs!$F$3:$O$3</definedName>
    <definedName name="NetCstHousing">Calculations!$F$12:$O$12</definedName>
    <definedName name="NetCstLiving">Calculations!$F$11:$O$11</definedName>
    <definedName name="NetIncome">Calculations!$F$13:$O$13</definedName>
    <definedName name="NetRev">Calculations!$F$10:$O$10</definedName>
    <definedName name="RevDownloads">Inputs!$F$7:$O$7</definedName>
    <definedName name="RevTouring">Inputs!$F$6:$O$6</definedName>
    <definedName name="Shows">Shows!$A$2:$A$6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5" l="1" a="1"/>
  <c r="F12" i="5" s="1"/>
  <c r="F11" i="5" a="1"/>
  <c r="F11" i="5" s="1"/>
  <c r="F6" i="5" a="1"/>
  <c r="F6" i="5" s="1"/>
  <c r="D13" i="4"/>
  <c r="K13" i="5" l="1"/>
  <c r="J13" i="5"/>
  <c r="I13" i="5"/>
  <c r="N13" i="5"/>
  <c r="F10" i="5" a="1"/>
  <c r="F10" i="5" s="1"/>
  <c r="F13" i="5" s="1"/>
  <c r="O13" i="5"/>
  <c r="M13" i="5"/>
  <c r="L13" i="5"/>
  <c r="G6" i="2"/>
  <c r="F3" i="2"/>
  <c r="G3" i="2" s="1"/>
  <c r="H3" i="2" s="1"/>
  <c r="I3" i="2" s="1"/>
  <c r="J3" i="2" s="1"/>
  <c r="K3" i="2" s="1"/>
  <c r="L3" i="2" s="1"/>
  <c r="M3" i="2" s="1"/>
  <c r="N3" i="2" s="1"/>
  <c r="O3" i="2" s="1"/>
  <c r="G13" i="5" l="1"/>
  <c r="H6" i="2"/>
  <c r="H13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<sst xmlns="http://schemas.openxmlformats.org/spreadsheetml/2006/main" count="61" uniqueCount="46">
  <si>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</si>
  <si>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</si>
  <si>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</si>
  <si>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</si>
  <si>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</si>
  <si>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</si>
  <si>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</si>
  <si>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</si>
  <si>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</si>
  <si>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</si>
  <si>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</si>
  <si>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</si>
  <si>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</si>
  <si>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</si>
  <si>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</si>
  <si>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</si>
  <si>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</si>
  <si>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</si>
  <si>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</si>
  <si>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</si>
  <si>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</si>
  <si>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</si>
  <si>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</si>
  <si>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</si>
  <si>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</si>
  <si>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</si>
  <si>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</si>
  <si>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</si>
  <si>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</si>
  <si>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</si>
  <si>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</si>
  <si>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</si>
  <si>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</si>
  <si>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</si>
  <si>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</si>
  <si>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Unadjusted income</t>
  </si>
  <si>
    <t>Multiplier</t>
  </si>
  <si>
    <t>N/A</t>
  </si>
  <si>
    <t>IncomeUnadjusted</t>
  </si>
  <si>
    <t>IncomeMultiplier</t>
  </si>
  <si>
    <t>Show</t>
  </si>
  <si>
    <t>Love Island</t>
  </si>
  <si>
    <t>Naked Attraction</t>
  </si>
  <si>
    <t>Great British Bake-Off</t>
  </si>
  <si>
    <t>Strictly Come Dancing</t>
  </si>
  <si>
    <t>Britain's Got Talent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</si>
</sst>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2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0" fillId="6" borderId="1" xfId="1" applyFont="1" applyFill="1">
      <alignment horizontal="center" vertical="center"/>
    </xf>
    <xf numFmtId="0" fontId="0" fillId="0" borderId="0" xfId="0" applyAlignment="1">
      <alignment horizontal="center"/>
    </xf>
    <xf numFmtId="0" fontId="0" fillId="6" borderId="0" xfId="0" applyFill="1"/>
    <xf numFmtId="0" fontId="5" fillId="7" borderId="0" xfId="0" applyFont="1" applyFill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tabSelected="1" zoomScale="85" zoomScaleNormal="85" workbookViewId="0">
      <selection activeCell="D5" sqref="D5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25" t="s">
        <v>41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A6"/>
  <sheetViews>
    <sheetView workbookViewId="0">
      <selection activeCell="F25" sqref="F25"/>
    </sheetView>
  </sheetViews>
  <sheetFormatPr defaultRowHeight="14.4" x14ac:dyDescent="0.3"/>
  <cols>
    <col min="1" max="1" width="36.33203125" bestFit="1" customWidth="1"/>
  </cols>
  <sheetData>
    <row r="1" spans="1:1" x14ac:dyDescent="0.3">
      <c r="A1" s="28" t="s">
        <v>40</v>
      </c>
    </row>
    <row r="2" spans="1:1" x14ac:dyDescent="0.3">
      <c r="A2" t="s">
        <v>41</v>
      </c>
    </row>
    <row r="3" spans="1:1" x14ac:dyDescent="0.3">
      <c r="A3" t="s">
        <v>45</v>
      </c>
    </row>
    <row r="4" spans="1:1" x14ac:dyDescent="0.3">
      <c r="A4" t="s">
        <v>44</v>
      </c>
    </row>
    <row r="5" spans="1:1" x14ac:dyDescent="0.3">
      <c r="A5" t="s">
        <v>43</v>
      </c>
    </row>
    <row r="6" spans="1:1" x14ac:dyDescent="0.3">
      <c r="A6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8" sqref="B8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29" t="s">
        <v>8</v>
      </c>
      <c r="G2" s="30"/>
      <c r="H2" s="30"/>
      <c r="I2" s="30"/>
      <c r="J2" s="30"/>
      <c r="K2" s="30"/>
      <c r="L2" s="30"/>
      <c r="M2" s="30"/>
      <c r="N2" s="30"/>
      <c r="O2" s="31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2:P15"/>
  <sheetViews>
    <sheetView workbookViewId="0">
      <selection activeCell="M24" sqref="M24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29" t="s">
        <v>8</v>
      </c>
      <c r="G2" s="30"/>
      <c r="H2" s="30"/>
      <c r="I2" s="30"/>
      <c r="J2" s="30"/>
      <c r="K2" s="30"/>
      <c r="L2" s="30"/>
      <c r="M2" s="30"/>
      <c r="N2" s="30"/>
      <c r="O2" s="31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x14ac:dyDescent="0.3"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">
      <c r="A5" s="16" t="s">
        <v>27</v>
      </c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x14ac:dyDescent="0.3">
      <c r="B6" s="17" t="s">
        <v>35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38</v>
      </c>
    </row>
    <row r="7" spans="1:16" x14ac:dyDescent="0.3">
      <c r="B7" s="17" t="s">
        <v>36</v>
      </c>
      <c r="D7" s="20" t="s">
        <v>37</v>
      </c>
      <c r="E7" s="27">
        <v>1</v>
      </c>
      <c r="F7" s="19" t="s">
        <v>39</v>
      </c>
      <c r="G7" s="26"/>
      <c r="H7" s="26"/>
      <c r="I7" s="26"/>
      <c r="J7" s="26"/>
      <c r="K7" s="26"/>
      <c r="L7" s="26"/>
      <c r="M7" s="26"/>
      <c r="N7" s="26"/>
      <c r="O7" s="26"/>
    </row>
    <row r="8" spans="1:16" ht="10.5" customHeight="1" x14ac:dyDescent="0.3"/>
    <row r="9" spans="1:16" x14ac:dyDescent="0.3">
      <c r="A9" s="16" t="s">
        <v>30</v>
      </c>
    </row>
    <row r="10" spans="1:16" x14ac:dyDescent="0.3">
      <c r="B10" s="17" t="s">
        <v>27</v>
      </c>
      <c r="D10" s="20" t="s">
        <v>12</v>
      </c>
      <c r="F10" s="23" cm="1">
        <f t="array" ref="F10:O10">IncomeUnadjusted*IncomeMultiplier</f>
        <v>1700</v>
      </c>
      <c r="G10" s="23">
        <v>1450</v>
      </c>
      <c r="H10" s="23">
        <v>1250</v>
      </c>
      <c r="I10" s="23">
        <v>1087</v>
      </c>
      <c r="J10" s="23">
        <v>953</v>
      </c>
      <c r="K10" s="23">
        <v>840</v>
      </c>
      <c r="L10" s="23">
        <v>742</v>
      </c>
      <c r="M10" s="23">
        <v>656</v>
      </c>
      <c r="N10" s="23">
        <v>580</v>
      </c>
      <c r="O10" s="23">
        <v>510</v>
      </c>
      <c r="P10" s="19" t="s">
        <v>31</v>
      </c>
    </row>
    <row r="11" spans="1:16" x14ac:dyDescent="0.3">
      <c r="B11" s="17" t="s">
        <v>28</v>
      </c>
      <c r="D11" s="20" t="s">
        <v>12</v>
      </c>
      <c r="F11" s="23" cm="1">
        <f t="array" ref="F11:O11">CstLivingDaily+CstLivingLoose</f>
        <v>-500</v>
      </c>
      <c r="G11" s="23">
        <v>-500</v>
      </c>
      <c r="H11" s="23">
        <v>-500</v>
      </c>
      <c r="I11" s="23">
        <v>-500</v>
      </c>
      <c r="J11" s="23">
        <v>-500</v>
      </c>
      <c r="K11" s="23">
        <v>-500</v>
      </c>
      <c r="L11" s="23">
        <v>-500</v>
      </c>
      <c r="M11" s="23">
        <v>-500</v>
      </c>
      <c r="N11" s="23">
        <v>-500</v>
      </c>
      <c r="O11" s="23">
        <v>-500</v>
      </c>
      <c r="P11" s="19" t="s">
        <v>32</v>
      </c>
    </row>
    <row r="12" spans="1:16" x14ac:dyDescent="0.3">
      <c r="B12" s="17" t="s">
        <v>29</v>
      </c>
      <c r="D12" s="20" t="s">
        <v>12</v>
      </c>
      <c r="F12" s="23" cm="1">
        <f t="array" ref="F12:O12">CstHousingPrice*CstHousingRate</f>
        <v>-80</v>
      </c>
      <c r="G12" s="23">
        <v>-90</v>
      </c>
      <c r="H12" s="23">
        <v>-100</v>
      </c>
      <c r="I12" s="23">
        <v>-110</v>
      </c>
      <c r="J12" s="23">
        <v>-120</v>
      </c>
      <c r="K12" s="23">
        <v>-130</v>
      </c>
      <c r="L12" s="23">
        <v>-140</v>
      </c>
      <c r="M12" s="23">
        <v>-150</v>
      </c>
      <c r="N12" s="23">
        <v>-160</v>
      </c>
      <c r="O12" s="23">
        <v>-170</v>
      </c>
      <c r="P12" s="19" t="s">
        <v>33</v>
      </c>
    </row>
    <row r="13" spans="1:16" x14ac:dyDescent="0.3">
      <c r="B13" s="17" t="s">
        <v>30</v>
      </c>
      <c r="D13" s="20" t="s">
        <v>12</v>
      </c>
      <c r="F13" s="24">
        <f>SUM(F10:F12)</f>
        <v>1120</v>
      </c>
      <c r="G13" s="24">
        <f t="shared" ref="G13:O13" si="1">SUM(G10:G12)</f>
        <v>860</v>
      </c>
      <c r="H13" s="24">
        <f t="shared" si="1"/>
        <v>650</v>
      </c>
      <c r="I13" s="24">
        <f t="shared" si="1"/>
        <v>477</v>
      </c>
      <c r="J13" s="24">
        <f t="shared" si="1"/>
        <v>333</v>
      </c>
      <c r="K13" s="24">
        <f t="shared" si="1"/>
        <v>210</v>
      </c>
      <c r="L13" s="24">
        <f t="shared" si="1"/>
        <v>102</v>
      </c>
      <c r="M13" s="24">
        <f t="shared" si="1"/>
        <v>6</v>
      </c>
      <c r="N13" s="24">
        <f t="shared" si="1"/>
        <v>-80</v>
      </c>
      <c r="O13" s="24">
        <f t="shared" si="1"/>
        <v>-160</v>
      </c>
      <c r="P13" s="19" t="s">
        <v>34</v>
      </c>
    </row>
    <row r="15" spans="1:16" x14ac:dyDescent="0.3">
      <c r="F15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16</vt:i4>
      </vt:variant>
    </vt:vector>
  </HeadingPairs>
  <TitlesOfParts>
    <vt:vector size="20" baseType="lpstr">
      <vt:lpstr>Cover</vt:lpstr>
      <vt:lpstr>Shows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IncomeMultiplier</vt:lpstr>
      <vt:lpstr>IncomeUnadjusted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  <vt:lpstr>Shows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2023-07-19T11:31:11Z</dcterms:modified>
</cp:coreProperties>
</file>